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7"/>
  <c r="Q22"/>
  <c r="Q32"/>
  <c r="Q1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<sst xmlns="http://schemas.openxmlformats.org/spreadsheetml/2006/main" count="116" uniqueCount="74">
  <si>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</si>
  <si>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</si>
  <si>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</si>
  <si>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</si>
  <si>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</si>
  <si>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7.12.2024</t>
  </si>
  <si>
    <t>Domácí</t>
  </si>
  <si>
    <t xml:space="preserve">VKK Vsetín </t>
  </si>
  <si>
    <t>Hosté</t>
  </si>
  <si>
    <t>TJ Tatran Litovel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</si>
  <si>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</si>
  <si>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</si>
  <si>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</si>
  <si>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</si>
  <si>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</si>
  <si>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</si>
  <si>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</si>
  <si>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</si>
  <si>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</si>
  <si>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</si>
  <si>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</si>
  <si>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Vančura</t>
  </si>
  <si>
    <t>Čamek</t>
  </si>
  <si>
    <t>Libor</t>
  </si>
  <si>
    <t>Jiří</t>
  </si>
  <si>
    <t>Bělíček</t>
  </si>
  <si>
    <t>Talášek</t>
  </si>
  <si>
    <t>Milan</t>
  </si>
  <si>
    <t>Miroslav</t>
  </si>
  <si>
    <t>Mokoš</t>
  </si>
  <si>
    <t>Vlastimil</t>
  </si>
  <si>
    <t>Jakub</t>
  </si>
  <si>
    <t>Bagári</t>
  </si>
  <si>
    <t>Čulík</t>
  </si>
  <si>
    <t>Zoltán</t>
  </si>
  <si>
    <t>David</t>
  </si>
  <si>
    <t>Hambálek</t>
  </si>
  <si>
    <t>Axmann</t>
  </si>
  <si>
    <t>Tomáš</t>
  </si>
  <si>
    <t>Kamil</t>
  </si>
  <si>
    <t>Kancner</t>
  </si>
  <si>
    <t>Sigmund</t>
  </si>
  <si>
    <t>Celkový výkon družstva  </t>
  </si>
  <si>
    <t>Vedoucí družstva         Jméno:</t>
  </si>
  <si>
    <t>Tomáš Novosad</t>
  </si>
  <si>
    <t>Bodový zisk</t>
  </si>
  <si>
    <t>Kamil Axman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</si>
  <si>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</si>
  <si>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</si>
  <si>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</si>
  <si>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</si>
  <si>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</si>
  <si>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</si>
  <si>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</si>
  <si>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</si>
  <si>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</si>
  <si>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</si>
  <si>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</si>
  <si>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</si>
  <si>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</si>
  <si>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</si>
  <si>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</si>
  <si>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</si>
  <si>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</si>
  <si>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</si>
  <si>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</si>
  <si>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</si>
  <si>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</si>
  <si>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Bělíček Daniel</t>
  </si>
  <si>
    <t>Bělíček Milan</t>
  </si>
  <si>
    <t>Napomínání hráčů za nesportovní chování či vyloučení ze startu:</t>
  </si>
  <si>
    <t>Různé:</t>
  </si>
  <si>
    <t xml:space="preserve">Datum a podpis rozhodčího:  </t>
  </si>
  <si>
    <t>7.12.2024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</si>
</sst>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44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44</v>
      </c>
      <c r="P8" s="12">
        <v>1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53</v>
      </c>
      <c r="F9" s="18">
        <v>2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53</v>
      </c>
      <c r="P9" s="18">
        <v>1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80</v>
      </c>
      <c r="E10" s="18">
        <v>31</v>
      </c>
      <c r="F10" s="18">
        <v>3</v>
      </c>
      <c r="G10" s="19">
        <f>IF(AND(ISBLANK(D10),ISBLANK(E10)),"",D10+E10)</f>
        <v>111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36</v>
      </c>
      <c r="P10" s="18">
        <v>0</v>
      </c>
      <c r="Q10" s="19">
        <f>IF(AND(ISBLANK(N10),ISBLANK(O10)),"",N10+O10)</f>
        <v>128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52</v>
      </c>
      <c r="F11" s="23">
        <v>1</v>
      </c>
      <c r="G11" s="24">
        <f>IF(AND(ISBLANK(D11),ISBLANK(E11)),"",D11+E11)</f>
        <v>157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43</v>
      </c>
      <c r="P11" s="23">
        <v>2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8006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180</v>
      </c>
      <c r="F12" s="28">
        <f>IF(ISNUMBER($G12),SUM(F8:F11),"")</f>
        <v>6</v>
      </c>
      <c r="G12" s="29">
        <f>IF(SUM($G8:$G11)+SUM($Q8:$Q11)&gt;0,SUM(G8:G11),"")</f>
        <v>537</v>
      </c>
      <c r="H12" s="27">
        <f>IF(ISNUMBER($G12),SUM(H8:H11),"")</f>
        <v>1</v>
      </c>
      <c r="I12" s="99"/>
      <c r="K12" s="96">
        <v>8501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176</v>
      </c>
      <c r="P12" s="28">
        <f>IF(ISNUMBER($G12),SUM(P8:P11),"")</f>
        <v>4</v>
      </c>
      <c r="Q12" s="29">
        <f>IF(SUM($G8:$G11)+SUM($Q8:$Q11)&gt;0,SUM(Q8:Q11),"")</f>
        <v>555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32</v>
      </c>
      <c r="F13" s="12">
        <v>5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82</v>
      </c>
      <c r="O13" s="12">
        <v>61</v>
      </c>
      <c r="P13" s="12">
        <v>0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74</v>
      </c>
      <c r="E14" s="18">
        <v>36</v>
      </c>
      <c r="F14" s="18">
        <v>4</v>
      </c>
      <c r="G14" s="19">
        <f>IF(AND(ISBLANK(D14),ISBLANK(E14)),"",D14+E14)</f>
        <v>110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35</v>
      </c>
      <c r="P14" s="18">
        <v>2</v>
      </c>
      <c r="Q14" s="19">
        <f>IF(AND(ISBLANK(N14),ISBLANK(O14)),"",N14+O14)</f>
        <v>127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70</v>
      </c>
      <c r="F15" s="18">
        <v>1</v>
      </c>
      <c r="G15" s="19">
        <f>IF(AND(ISBLANK(D15),ISBLANK(E15)),"",D15+E15)</f>
        <v>172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44</v>
      </c>
      <c r="P15" s="18">
        <v>0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70</v>
      </c>
      <c r="F16" s="23">
        <v>0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42</v>
      </c>
      <c r="P16" s="23">
        <v>1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17426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208</v>
      </c>
      <c r="F17" s="28">
        <f>IF(ISNUMBER($G17),SUM(F13:F16),"")</f>
        <v>10</v>
      </c>
      <c r="G17" s="29">
        <f>IF(SUM($G13:$G16)+SUM($Q13:$Q16)&gt;0,SUM(G13:G16),"")</f>
        <v>563</v>
      </c>
      <c r="H17" s="27">
        <f>IF(ISNUMBER($G17),SUM(H13:H16),"")</f>
        <v>2</v>
      </c>
      <c r="I17" s="99"/>
      <c r="K17" s="96">
        <v>12344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182</v>
      </c>
      <c r="P17" s="28">
        <f>IF(ISNUMBER($G17),SUM(P13:P16),"")</f>
        <v>3</v>
      </c>
      <c r="Q17" s="29">
        <f>IF(SUM($G13:$G16)+SUM($Q13:$Q16)&gt;0,SUM(Q13:Q16),"")</f>
        <v>526</v>
      </c>
      <c r="R17" s="27">
        <f>IF(ISNUMBER($G17),SUM(R13:R16),"")</f>
        <v>2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97</v>
      </c>
      <c r="E18" s="12">
        <v>41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96</v>
      </c>
      <c r="O18" s="12">
        <v>25</v>
      </c>
      <c r="P18" s="12">
        <v>3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36</v>
      </c>
      <c r="F19" s="18">
        <v>1</v>
      </c>
      <c r="G19" s="19">
        <f>IF(AND(ISBLANK(D19),ISBLANK(E19)),"",D19+E19)</f>
        <v>123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36</v>
      </c>
      <c r="P19" s="18">
        <v>1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63</v>
      </c>
      <c r="F20" s="18">
        <v>0</v>
      </c>
      <c r="G20" s="19">
        <f>IF(AND(ISBLANK(D20),ISBLANK(E20)),"",D20+E20)</f>
        <v>158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90</v>
      </c>
      <c r="O20" s="18">
        <v>44</v>
      </c>
      <c r="P20" s="18">
        <v>2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36</v>
      </c>
      <c r="F21" s="23">
        <v>0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76</v>
      </c>
      <c r="O21" s="23">
        <v>44</v>
      </c>
      <c r="P21" s="23">
        <v>1</v>
      </c>
      <c r="Q21" s="24">
        <f>IF(AND(ISBLANK(N21),ISBLANK(O21)),"",N21+O21)</f>
        <v>120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14035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176</v>
      </c>
      <c r="F22" s="28">
        <f>IF(ISNUMBER($G22),SUM(F18:F21),"")</f>
        <v>2</v>
      </c>
      <c r="G22" s="29">
        <f>IF(SUM($G18:$G21)+SUM($Q18:$Q21)&gt;0,SUM(G18:G21),"")</f>
        <v>553</v>
      </c>
      <c r="H22" s="27">
        <f>IF(ISNUMBER($G22),SUM(H18:H21),"")</f>
        <v>4</v>
      </c>
      <c r="I22" s="99"/>
      <c r="K22" s="96">
        <v>15428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149</v>
      </c>
      <c r="P22" s="28">
        <f>IF(ISNUMBER($G22),SUM(P18:P21),"")</f>
        <v>7</v>
      </c>
      <c r="Q22" s="29">
        <f>IF(SUM($G18:$G21)+SUM($Q18:$Q21)&gt;0,SUM(Q18:Q21),"")</f>
        <v>496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102</v>
      </c>
      <c r="E23" s="12">
        <v>43</v>
      </c>
      <c r="F23" s="12">
        <v>1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87</v>
      </c>
      <c r="O23" s="12">
        <v>36</v>
      </c>
      <c r="P23" s="12">
        <v>1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30</v>
      </c>
      <c r="F24" s="18">
        <v>3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43</v>
      </c>
      <c r="P24" s="18">
        <v>0</v>
      </c>
      <c r="Q24" s="19">
        <f>IF(AND(ISBLANK(N24),ISBLANK(O24)),"",N24+O24)</f>
        <v>133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89</v>
      </c>
      <c r="E25" s="18">
        <v>40</v>
      </c>
      <c r="F25" s="18">
        <v>0</v>
      </c>
      <c r="G25" s="19">
        <f>IF(AND(ISBLANK(D25),ISBLANK(E25)),"",D25+E25)</f>
        <v>129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105</v>
      </c>
      <c r="O25" s="18">
        <v>32</v>
      </c>
      <c r="P25" s="18">
        <v>2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44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35</v>
      </c>
      <c r="P26" s="23">
        <v>4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19459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157</v>
      </c>
      <c r="F27" s="28">
        <f>IF(ISNUMBER($G27),SUM(F23:F26),"")</f>
        <v>4</v>
      </c>
      <c r="G27" s="29">
        <f>IF(SUM($G23:$G26)+SUM($Q23:$Q26)&gt;0,SUM(G23:G26),"")</f>
        <v>529</v>
      </c>
      <c r="H27" s="27">
        <f>IF(ISNUMBER($G27),SUM(H23:H26),"")</f>
        <v>2</v>
      </c>
      <c r="I27" s="99"/>
      <c r="K27" s="96">
        <v>19284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146</v>
      </c>
      <c r="P27" s="28">
        <f>IF(ISNUMBER($G27),SUM(P23:P26),"")</f>
        <v>7</v>
      </c>
      <c r="Q27" s="29">
        <f>IF(SUM($G23:$G26)+SUM($Q23:$Q26)&gt;0,SUM(Q23:Q26),"")</f>
        <v>526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34</v>
      </c>
      <c r="F28" s="12">
        <v>2</v>
      </c>
      <c r="G28" s="13">
        <f>IF(AND(ISBLANK(D28),ISBLANK(E28)),"",D28+E28)</f>
        <v>121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90</v>
      </c>
      <c r="O28" s="12">
        <v>45</v>
      </c>
      <c r="P28" s="12">
        <v>0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36</v>
      </c>
      <c r="F29" s="18">
        <v>2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36</v>
      </c>
      <c r="P29" s="18">
        <v>2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83</v>
      </c>
      <c r="E30" s="18">
        <v>62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98</v>
      </c>
      <c r="O30" s="18">
        <v>43</v>
      </c>
      <c r="P30" s="18">
        <v>2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32</v>
      </c>
      <c r="F31" s="23">
        <v>2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54</v>
      </c>
      <c r="P31" s="23">
        <v>0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164</v>
      </c>
      <c r="F32" s="28">
        <f>IF(ISNUMBER($G32),SUM(F28:F31),"")</f>
        <v>6</v>
      </c>
      <c r="G32" s="29">
        <f>IF(SUM($G28:$G31)+SUM($Q28:$Q31)&gt;0,SUM(G28:G31),"")</f>
        <v>531</v>
      </c>
      <c r="H32" s="27">
        <f>IF(ISNUMBER($G32),SUM(H28:H31),"")</f>
        <v>1</v>
      </c>
      <c r="I32" s="99"/>
      <c r="K32" s="96">
        <v>8499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178</v>
      </c>
      <c r="P32" s="28">
        <f>IF(ISNUMBER($G32),SUM(P28:P31),"")</f>
        <v>4</v>
      </c>
      <c r="Q32" s="29">
        <f>IF(SUM($G28:$G31)+SUM($Q28:$Q31)&gt;0,SUM(Q28:Q31),"")</f>
        <v>555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89</v>
      </c>
      <c r="E33" s="12">
        <v>27</v>
      </c>
      <c r="F33" s="12">
        <v>2</v>
      </c>
      <c r="G33" s="13">
        <f>IF(AND(ISBLANK(D33),ISBLANK(E33)),"",D33+E33)</f>
        <v>116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87</v>
      </c>
      <c r="O33" s="12">
        <v>51</v>
      </c>
      <c r="P33" s="12">
        <v>1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53</v>
      </c>
      <c r="F34" s="18">
        <v>2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45</v>
      </c>
      <c r="P34" s="18">
        <v>0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84</v>
      </c>
      <c r="E35" s="18">
        <v>60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28</v>
      </c>
      <c r="L35" s="93"/>
      <c r="M35" s="16">
        <v>3</v>
      </c>
      <c r="N35" s="17">
        <v>85</v>
      </c>
      <c r="O35" s="18">
        <v>38</v>
      </c>
      <c r="P35" s="18">
        <v>1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35</v>
      </c>
      <c r="F36" s="23">
        <v>2</v>
      </c>
      <c r="G36" s="24">
        <f>IF(AND(ISBLANK(D36),ISBLANK(E36)),"",D36+E36)</f>
        <v>126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26</v>
      </c>
      <c r="P36" s="23">
        <v>6</v>
      </c>
      <c r="Q36" s="24">
        <f>IF(AND(ISBLANK(N36),ISBLANK(O36)),"",N36+O36)</f>
        <v>112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8777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175</v>
      </c>
      <c r="F37" s="28">
        <f>IF(ISNUMBER($G37),SUM(F33:F36),"")</f>
        <v>6</v>
      </c>
      <c r="G37" s="29">
        <f>IF(SUM($G33:$G36)+SUM($Q33:$Q36)&gt;0,SUM(G33:G36),"")</f>
        <v>527</v>
      </c>
      <c r="H37" s="27">
        <f>IF(ISNUMBER($G37),SUM(H33:H36),"")</f>
        <v>3</v>
      </c>
      <c r="I37" s="99"/>
      <c r="K37" s="96">
        <v>9496</v>
      </c>
      <c r="L37" s="97"/>
      <c r="M37" s="26" t="s">
        <v>18</v>
      </c>
      <c r="N37" s="27">
        <f>IF(ISNUMBER($G37),SUM(N33:N36),"")</f>
        <v>344</v>
      </c>
      <c r="O37" s="28">
        <f>IF(ISNUMBER($G37),SUM(O33:O36),"")</f>
        <v>160</v>
      </c>
      <c r="P37" s="28">
        <f>IF(ISNUMBER($G37),SUM(P33:P36),"")</f>
        <v>8</v>
      </c>
      <c r="Q37" s="29">
        <f>IF(SUM($G33:$G36)+SUM($Q33:$Q36)&gt;0,SUM(Q33:Q36),"")</f>
        <v>504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2180</v>
      </c>
      <c r="E39" s="34">
        <f>IF(ISNUMBER($G39),SUM(E12,E17,E22,E27,E32,E37),"")</f>
        <v>1060</v>
      </c>
      <c r="F39" s="34">
        <f>IF(ISNUMBER($G39),SUM(F12,F17,F22,F27,F32,F37),"")</f>
        <v>34</v>
      </c>
      <c r="G39" s="35">
        <f>IF(SUM($G$8:$G$37)+SUM($Q$8:$Q$37)&gt;0,SUM(G12,G17,G22,G27,G32,G37),"")</f>
        <v>3240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2171</v>
      </c>
      <c r="O39" s="34">
        <f>IF(ISNUMBER($G39),SUM(O12,O17,O22,O27,O32,O37),"")</f>
        <v>991</v>
      </c>
      <c r="P39" s="34">
        <f>IF(ISNUMBER($G39),SUM(P12,P17,P22,P27,P32,P37),"")</f>
        <v>33</v>
      </c>
      <c r="Q39" s="35">
        <f>IF(SUM($G$8:$G$37)+SUM($Q$8:$Q$37)&gt;0,SUM(Q12,Q17,Q22,Q27,Q32,Q37),"")</f>
        <v>3162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Tatran Litovel ˝A˝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50</v>
      </c>
      <c r="B57" s="72" t="s">
        <v>68</v>
      </c>
      <c r="C57" s="73"/>
      <c r="D57" s="63">
        <v>19458</v>
      </c>
      <c r="E57" s="72" t="s">
        <v>69</v>
      </c>
      <c r="F57" s="75"/>
      <c r="G57" s="75"/>
      <c r="H57" s="73"/>
      <c r="I57" s="63">
        <v>17426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2024-12-08T15:11:12Z</dcterms:modified>
</cp:coreProperties>
</file>